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G5" i="1" s="1"/>
  <c r="E6" i="1"/>
  <c r="E7" i="1"/>
  <c r="E8" i="1"/>
  <c r="E9" i="1"/>
  <c r="G9" i="1" s="1"/>
  <c r="E10" i="1"/>
  <c r="E3" i="1"/>
  <c r="G3" i="1" s="1"/>
  <c r="C4" i="1"/>
  <c r="C5" i="1"/>
  <c r="C6" i="1"/>
  <c r="C7" i="1"/>
  <c r="C8" i="1"/>
  <c r="C9" i="1"/>
  <c r="C10" i="1"/>
  <c r="C3" i="1"/>
  <c r="G7" i="1"/>
  <c r="G10" i="1"/>
  <c r="G4" i="1"/>
  <c r="G6" i="1"/>
  <c r="G8" i="1"/>
</calcChain>
</file>

<file path=xl/sharedStrings.xml><?xml version="1.0" encoding="utf-8"?>
<sst xmlns="http://schemas.openxmlformats.org/spreadsheetml/2006/main" count="39" uniqueCount="35">
  <si>
    <t>CỬA HÀNG THỦ CÔNG MỸ NGHỆ</t>
  </si>
  <si>
    <t>STT</t>
  </si>
  <si>
    <t xml:space="preserve">Số phiếu </t>
  </si>
  <si>
    <t xml:space="preserve">Tên hàng </t>
  </si>
  <si>
    <t xml:space="preserve">Ngày bán </t>
  </si>
  <si>
    <t xml:space="preserve">Số lượng </t>
  </si>
  <si>
    <t xml:space="preserve">Đơn giá 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</si>
  <si>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</si>
  <si>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</si>
  <si>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</si>
  <si>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</si>
  <si>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</si>
  <si>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</si>
  <si>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</si>
  <si>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</si>
  <si>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</si>
  <si>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15/09/2020</t>
  </si>
  <si>
    <t>15/07/2020</t>
  </si>
  <si>
    <t>15/08/2020</t>
  </si>
  <si>
    <t>BẢNG ĐƠN GIÁ</t>
  </si>
  <si>
    <t>Mã hàng</t>
  </si>
  <si>
    <t>Loại 1</t>
  </si>
  <si>
    <t>Loại 2</t>
  </si>
  <si>
    <t>BH</t>
  </si>
  <si>
    <t>MT</t>
  </si>
  <si>
    <t>LH</t>
  </si>
  <si>
    <t>TD</t>
  </si>
  <si>
    <t xml:space="preserve">Bình hoa </t>
  </si>
  <si>
    <t>Màn tre</t>
  </si>
  <si>
    <t xml:space="preserve">Tranh lá hoa ép </t>
  </si>
  <si>
    <t>Trống đồng</t>
  </si>
  <si>
    <t>BẢNG THỐNG KÊ THÀNH TIỀN</t>
  </si>
  <si>
    <t>Tổng thành tiền</t>
  </si>
  <si>
    <t>Bình hoa</t>
  </si>
  <si>
    <t>Tranh lá hoa ép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</si>
</sst>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/>
    <xf numFmtId="0" fontId="1" fillId="0" borderId="0" xfId="0" applyFon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3" fontId="0" fillId="0" borderId="1" xfId="0" applyNumberFormat="1" applyBorder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1740507436570431"/>
          <c:y val="2.8252405949256341E-2"/>
          <c:w val="0.68179024496937879"/>
          <c:h val="0.832619568387284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Sheet1!$G$3:$G$10</c:f>
              <c:numCache>
                <c:formatCode>General</c:formatCode>
                <c:ptCount val="8"/>
                <c:pt idx="0">
                  <c:v>1200000</c:v>
                </c:pt>
                <c:pt idx="1">
                  <c:v>1500000</c:v>
                </c:pt>
                <c:pt idx="2">
                  <c:v>1200000</c:v>
                </c:pt>
                <c:pt idx="3">
                  <c:v>3000000</c:v>
                </c:pt>
                <c:pt idx="4">
                  <c:v>840000</c:v>
                </c:pt>
                <c:pt idx="5">
                  <c:v>2850000</c:v>
                </c:pt>
                <c:pt idx="6">
                  <c:v>1000000</c:v>
                </c:pt>
                <c:pt idx="7">
                  <c:v>440000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686464"/>
        <c:axId val="74688000"/>
      </c:barChart>
      <c:catAx>
        <c:axId val="74686464"/>
        <c:scaling>
          <c:orientation val="minMax"/>
        </c:scaling>
        <c:delete val="0"/>
        <c:axPos val="b"/>
        <c:majorTickMark val="out"/>
        <c:minorTickMark val="none"/>
        <c:tickLblPos val="nextTo"/>
        <c:crossAx val="74688000"/>
        <c:crosses val="autoZero"/>
        <c:auto val="1"/>
        <c:lblAlgn val="ctr"/>
        <c:lblOffset val="100"/>
        <c:noMultiLvlLbl val="0"/>
      </c:catAx>
      <c:valAx>
        <c:axId val="746880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46864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195262</xdr:colOff>
      <xdr:row>0</xdr:row>
      <xdr:rowOff>123825</xdr:rowOff>
    </xdr:from>
    <xdr:to>
      <xdr:col>15</xdr:col>
      <xdr:colOff>500062</xdr:colOff>
      <xdr:row>15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G11" sqref="G11"/>
    </sheetView>
  </sheetViews>
  <sheetFormatPr defaultRowHeight="15" x14ac:dyDescent="0.25"/>
  <cols>
    <col min="1" max="1" width="11.140625" customWidth="1"/>
    <col min="2" max="2" width="13.85546875" customWidth="1"/>
    <col min="4" max="4" width="21" customWidth="1"/>
    <col min="7" max="7" width="15" customWidth="1"/>
  </cols>
  <sheetData>
    <row r="1" spans="1:9" x14ac:dyDescent="0.25">
      <c r="A1" s="2" t="s">
        <v>0</v>
      </c>
      <c r="B1" s="1"/>
      <c r="C1" s="1"/>
      <c r="D1" s="1"/>
      <c r="E1" s="1"/>
      <c r="F1" s="1"/>
      <c r="G1" s="1"/>
    </row>
    <row r="2" spans="1:9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pans="1:9" x14ac:dyDescent="0.25">
      <c r="A3" s="4">
        <v>7</v>
      </c>
      <c r="B3" s="3" t="s">
        <v>14</v>
      </c>
      <c r="C3" s="3" t="str">
        <f>MID(B3,3,2)</f>
        <v>LH</v>
      </c>
      <c r="D3" s="5">
        <v>43870</v>
      </c>
      <c r="E3" s="19" t="str">
        <f>MID(B3,5,3)</f>
        <v>60</v>
      </c>
      <c r="F3" s="3">
        <v>20000</v>
      </c>
      <c r="G3" s="3">
        <f>F3*E3</f>
        <v>1200000</v>
      </c>
    </row>
    <row r="4" spans="1:9" x14ac:dyDescent="0.25">
      <c r="A4" s="4">
        <v>4</v>
      </c>
      <c r="B4" s="3" t="s">
        <v>11</v>
      </c>
      <c r="C4" s="3" t="str">
        <f t="shared" ref="C4:C10" si="0">MID(B4,3,2)</f>
        <v>BH</v>
      </c>
      <c r="D4" s="5">
        <v>43959</v>
      </c>
      <c r="E4" s="19" t="str">
        <f t="shared" ref="E4:E10" si="1">MID(B4,5,3)</f>
        <v>30</v>
      </c>
      <c r="F4" s="3">
        <v>50000</v>
      </c>
      <c r="G4" s="3">
        <f>F4*E4</f>
        <v>1500000</v>
      </c>
    </row>
    <row r="5" spans="1:9" x14ac:dyDescent="0.25">
      <c r="A5" s="4">
        <v>6</v>
      </c>
      <c r="B5" s="3" t="s">
        <v>13</v>
      </c>
      <c r="C5" s="3" t="str">
        <f t="shared" si="0"/>
        <v>TD</v>
      </c>
      <c r="D5" s="5">
        <v>44111</v>
      </c>
      <c r="E5" s="19" t="str">
        <f t="shared" si="1"/>
        <v>8</v>
      </c>
      <c r="F5" s="3">
        <v>150000</v>
      </c>
      <c r="G5" s="3">
        <f>F5*E5</f>
        <v>1200000</v>
      </c>
    </row>
    <row r="6" spans="1:9" x14ac:dyDescent="0.25">
      <c r="A6" s="4">
        <v>3</v>
      </c>
      <c r="B6" s="3" t="s">
        <v>10</v>
      </c>
      <c r="C6" s="3" t="str">
        <f t="shared" si="0"/>
        <v>LH</v>
      </c>
      <c r="D6" s="5">
        <v>44112</v>
      </c>
      <c r="E6" s="19" t="str">
        <f t="shared" si="1"/>
        <v>100</v>
      </c>
      <c r="F6" s="3">
        <v>30000</v>
      </c>
      <c r="G6" s="3">
        <f>F6*E6</f>
        <v>3000000</v>
      </c>
    </row>
    <row r="7" spans="1:9" x14ac:dyDescent="0.25">
      <c r="A7" s="4">
        <v>5</v>
      </c>
      <c r="B7" s="3" t="s">
        <v>12</v>
      </c>
      <c r="C7" s="3" t="str">
        <f t="shared" si="0"/>
        <v>MT</v>
      </c>
      <c r="D7" s="5" t="s">
        <v>17</v>
      </c>
      <c r="E7" s="19" t="str">
        <f t="shared" si="1"/>
        <v>12</v>
      </c>
      <c r="F7" s="3">
        <v>70000</v>
      </c>
      <c r="G7" s="3">
        <f>F7*E7</f>
        <v>840000</v>
      </c>
    </row>
    <row r="8" spans="1:9" x14ac:dyDescent="0.25">
      <c r="A8" s="4">
        <v>8</v>
      </c>
      <c r="B8" s="3" t="s">
        <v>15</v>
      </c>
      <c r="C8" s="3" t="str">
        <f t="shared" si="0"/>
        <v>TD</v>
      </c>
      <c r="D8" s="5" t="s">
        <v>18</v>
      </c>
      <c r="E8" s="19" t="str">
        <f t="shared" si="1"/>
        <v>15</v>
      </c>
      <c r="F8" s="3">
        <v>190000</v>
      </c>
      <c r="G8" s="3">
        <f>F8*E8</f>
        <v>2850000</v>
      </c>
    </row>
    <row r="9" spans="1:9" x14ac:dyDescent="0.25">
      <c r="A9" s="4">
        <v>1</v>
      </c>
      <c r="B9" s="3" t="s">
        <v>8</v>
      </c>
      <c r="C9" s="3" t="str">
        <f t="shared" si="0"/>
        <v>BH</v>
      </c>
      <c r="D9" s="5" t="s">
        <v>16</v>
      </c>
      <c r="E9" s="19" t="str">
        <f t="shared" si="1"/>
        <v>20</v>
      </c>
      <c r="F9" s="3">
        <v>50000</v>
      </c>
      <c r="G9" s="3">
        <f>F9*E9</f>
        <v>1000000</v>
      </c>
    </row>
    <row r="10" spans="1:9" x14ac:dyDescent="0.25">
      <c r="A10" s="4">
        <v>2</v>
      </c>
      <c r="B10" s="3" t="s">
        <v>9</v>
      </c>
      <c r="C10" s="3" t="str">
        <f t="shared" si="0"/>
        <v>MT</v>
      </c>
      <c r="D10" s="5" t="s">
        <v>16</v>
      </c>
      <c r="E10" s="19" t="str">
        <f t="shared" si="1"/>
        <v>8</v>
      </c>
      <c r="F10" s="3">
        <v>55000</v>
      </c>
      <c r="G10" s="3">
        <f>F10*E10</f>
        <v>440000</v>
      </c>
    </row>
    <row r="14" spans="1:9" x14ac:dyDescent="0.25">
      <c r="A14" s="8" t="s">
        <v>19</v>
      </c>
      <c r="G14" s="8" t="s">
        <v>31</v>
      </c>
    </row>
    <row r="15" spans="1:9" x14ac:dyDescent="0.25">
      <c r="A15" s="12" t="s">
        <v>20</v>
      </c>
      <c r="B15" s="13" t="s">
        <v>3</v>
      </c>
      <c r="C15" s="14" t="s">
        <v>6</v>
      </c>
      <c r="D15" s="15"/>
      <c r="G15" s="7" t="s">
        <v>3</v>
      </c>
      <c r="H15" s="7" t="s">
        <v>32</v>
      </c>
      <c r="I15" s="20"/>
    </row>
    <row r="16" spans="1:9" ht="18" customHeight="1" x14ac:dyDescent="0.25">
      <c r="A16" s="16"/>
      <c r="B16" s="17"/>
      <c r="C16" s="18" t="s">
        <v>21</v>
      </c>
      <c r="D16" s="18" t="s">
        <v>22</v>
      </c>
      <c r="G16" s="3" t="s">
        <v>33</v>
      </c>
      <c r="H16" s="9"/>
      <c r="I16" s="10"/>
    </row>
    <row r="17" spans="1:9" x14ac:dyDescent="0.25">
      <c r="A17" s="6" t="s">
        <v>23</v>
      </c>
      <c r="B17" s="3" t="s">
        <v>27</v>
      </c>
      <c r="C17" s="11">
        <v>50000</v>
      </c>
      <c r="D17" s="3">
        <v>45000</v>
      </c>
      <c r="G17" s="3" t="s">
        <v>34</v>
      </c>
      <c r="H17" s="9"/>
      <c r="I17" s="10"/>
    </row>
    <row r="18" spans="1:9" x14ac:dyDescent="0.25">
      <c r="A18" s="6" t="s">
        <v>24</v>
      </c>
      <c r="B18" s="3" t="s">
        <v>28</v>
      </c>
      <c r="C18" s="3">
        <v>70000</v>
      </c>
      <c r="D18" s="3">
        <v>55000</v>
      </c>
    </row>
    <row r="19" spans="1:9" x14ac:dyDescent="0.25">
      <c r="A19" s="6" t="s">
        <v>25</v>
      </c>
      <c r="B19" s="3" t="s">
        <v>29</v>
      </c>
      <c r="C19" s="3">
        <v>30000</v>
      </c>
      <c r="D19" s="3">
        <v>20000</v>
      </c>
    </row>
    <row r="20" spans="1:9" x14ac:dyDescent="0.25">
      <c r="A20" s="6" t="s">
        <v>26</v>
      </c>
      <c r="B20" s="3" t="s">
        <v>30</v>
      </c>
      <c r="C20" s="3">
        <v>190000</v>
      </c>
      <c r="D20" s="3">
        <v>150000</v>
      </c>
    </row>
  </sheetData>
  <sortState ref="A2:G10">
    <sortCondition ref="D3:D10"/>
  </sortState>
  <mergeCells count="6">
    <mergeCell ref="A1:G1"/>
    <mergeCell ref="A15:A16"/>
    <mergeCell ref="B15:B16"/>
    <mergeCell ref="C15:D15"/>
    <mergeCell ref="H16:I16"/>
    <mergeCell ref="H17:I1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2020-10-06T02:03:34Z</dcterms:modified>
</cp:coreProperties>
</file>